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073\"/>
    </mc:Choice>
  </mc:AlternateContent>
  <xr:revisionPtr revIDLastSave="0" documentId="13_ncr:1_{D52B9283-49DB-4AD1-B47C-4B8C32518E2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WP G-7.9a p 1-3" sheetId="1" r:id="rId1"/>
  </sheets>
  <externalReferences>
    <externalReference r:id="rId2"/>
    <externalReference r:id="rId3"/>
  </externalReferences>
  <definedNames>
    <definedName name="_ADJ94">#REF!</definedName>
    <definedName name="_JE6704">#REF!</definedName>
    <definedName name="_TD16">#REF!</definedName>
    <definedName name="ADJ">#REF!</definedName>
    <definedName name="BOOKED">#REF!</definedName>
    <definedName name="BSACCT_93" localSheetId="0">[1]ADFIT!#REF!</definedName>
    <definedName name="BSACCT_93">[1]ADFIT!#REF!</definedName>
    <definedName name="bsacctcr_93" localSheetId="0">[1]ADFIT!#REF!</definedName>
    <definedName name="bsacctcr_93">[1]ADFIT!#REF!</definedName>
    <definedName name="calc">#REF!</definedName>
    <definedName name="Com_WRF">#REF!</definedName>
    <definedName name="Distr_AIP">#REF!</definedName>
    <definedName name="Distribution">#REF!</definedName>
    <definedName name="G_7_9A">#REF!</definedName>
    <definedName name="G_7_9B1">#REF!</definedName>
    <definedName name="G_7_9B2">#REF!</definedName>
    <definedName name="G_7_9B3">#REF!</definedName>
    <definedName name="G_7_9B4">#REF!</definedName>
    <definedName name="Gen_AIP">#REF!</definedName>
    <definedName name="General">#REF!</definedName>
    <definedName name="Gross_Direct">#REF!</definedName>
    <definedName name="Intangible">#REF!</definedName>
    <definedName name="je">#REF!</definedName>
    <definedName name="Local_Prod.">#REF!</definedName>
    <definedName name="PENALTY">#REF!</definedName>
    <definedName name="_xlnm.Print_Area" localSheetId="0">'WP G-7.9a p 1-3'!$A$1:$H$153</definedName>
    <definedName name="_xlnm.Print_Titles" localSheetId="0">'WP G-7.9a p 1-3'!$A:$H</definedName>
    <definedName name="PV_Trans">#REF!</definedName>
    <definedName name="PV_Unit_1">#REF!</definedName>
    <definedName name="PV_Unit_2">#REF!</definedName>
    <definedName name="PV_Unit_3">#REF!</definedName>
    <definedName name="sum">#REF!</definedName>
    <definedName name="SUMTOTAL">#REF!</definedName>
    <definedName name="Sys_Ops">#REF!</definedName>
    <definedName name="TD17P1">#REF!</definedName>
    <definedName name="TD17P2">#REF!</definedName>
    <definedName name="TD17P3">#REF!</definedName>
    <definedName name="TD19P1">#REF!</definedName>
    <definedName name="TD19P2">#REF!</definedName>
    <definedName name="TD19P3">#REF!</definedName>
    <definedName name="TD20P1">#REF!</definedName>
    <definedName name="TD20P2">#REF!</definedName>
    <definedName name="Trans_AIP">#REF!</definedName>
    <definedName name="Trans_New_Cal">#REF!</definedName>
    <definedName name="Transmission">#REF!</definedName>
    <definedName name="WP_G_79A">#REF!</definedName>
    <definedName name="WP_G_79A_2">#REF!</definedName>
    <definedName name="YTD" localSheetId="0">'[2]budget timing diff'!#REF!</definedName>
    <definedName name="YTD">'[2]budget timing diff'!#REF!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2" i="1" l="1"/>
  <c r="C142" i="1"/>
  <c r="C90" i="1"/>
  <c r="C97" i="1" s="1"/>
  <c r="G90" i="1" l="1"/>
  <c r="G97" i="1" s="1"/>
  <c r="C65" i="1" l="1"/>
  <c r="C111" i="1"/>
  <c r="A107" i="1" l="1"/>
  <c r="A106" i="1"/>
  <c r="A105" i="1"/>
  <c r="A103" i="1"/>
  <c r="A101" i="1"/>
  <c r="A55" i="1"/>
  <c r="A61" i="1"/>
  <c r="A60" i="1"/>
  <c r="A59" i="1"/>
  <c r="A57" i="1"/>
  <c r="A56" i="1"/>
  <c r="A93" i="1"/>
  <c r="A94" i="1" s="1"/>
  <c r="A97" i="1" s="1"/>
  <c r="A115" i="1" s="1"/>
  <c r="A116" i="1" s="1"/>
  <c r="A123" i="1" s="1"/>
  <c r="A124" i="1" s="1"/>
  <c r="A127" i="1" s="1"/>
  <c r="A130" i="1" s="1"/>
  <c r="A131" i="1" s="1"/>
  <c r="A132" i="1" s="1"/>
  <c r="A133" i="1" s="1"/>
  <c r="A135" i="1" s="1"/>
  <c r="A138" i="1" s="1"/>
  <c r="A139" i="1" s="1"/>
  <c r="A142" i="1" s="1"/>
  <c r="A102" i="1" l="1"/>
</calcChain>
</file>

<file path=xl/sharedStrings.xml><?xml version="1.0" encoding="utf-8"?>
<sst xmlns="http://schemas.openxmlformats.org/spreadsheetml/2006/main" count="238" uniqueCount="111">
  <si>
    <t>EL PASO ELECTRIC COMPANY</t>
  </si>
  <si>
    <t>PREPARER: TAMMY HENDERSON</t>
  </si>
  <si>
    <t>(a)</t>
  </si>
  <si>
    <t>(b)</t>
  </si>
  <si>
    <t>(c)</t>
  </si>
  <si>
    <t>(d)</t>
  </si>
  <si>
    <t>Line No.</t>
  </si>
  <si>
    <t>Amortization Rate</t>
  </si>
  <si>
    <t>Requested Amortization</t>
  </si>
  <si>
    <t>Protected Differences:</t>
  </si>
  <si>
    <t>1</t>
  </si>
  <si>
    <t xml:space="preserve">     Non- Nuclear</t>
  </si>
  <si>
    <t>(B)</t>
  </si>
  <si>
    <t>2</t>
  </si>
  <si>
    <t xml:space="preserve">     Nuclear - Unit 1 and Common</t>
  </si>
  <si>
    <t>3</t>
  </si>
  <si>
    <t xml:space="preserve">     Nuclear - Palo Verde Unit 3</t>
  </si>
  <si>
    <t>Carryback - 1989 NOL to 1986:</t>
  </si>
  <si>
    <t xml:space="preserve">     Nuclear</t>
  </si>
  <si>
    <t xml:space="preserve">     Non Nuclear</t>
  </si>
  <si>
    <t>Unprotected Differences:</t>
  </si>
  <si>
    <t>Palo Verde - Unit 1 and Common</t>
  </si>
  <si>
    <t xml:space="preserve">     ABFUDC</t>
  </si>
  <si>
    <t>(C)</t>
  </si>
  <si>
    <t xml:space="preserve">     ABFUDC - Texas Credits</t>
  </si>
  <si>
    <t xml:space="preserve">     ABFUDC - N.M. Credits</t>
  </si>
  <si>
    <t xml:space="preserve">     ABFUDC - FERC Credits</t>
  </si>
  <si>
    <t xml:space="preserve">     Amortization of N/F Lease</t>
  </si>
  <si>
    <t xml:space="preserve">     Displacement Capitalized</t>
  </si>
  <si>
    <t xml:space="preserve">     O &amp; M Expense Capitalized</t>
  </si>
  <si>
    <t xml:space="preserve">     Nuclear Fuel Interest</t>
  </si>
  <si>
    <t xml:space="preserve">     Pensions Capitalized</t>
  </si>
  <si>
    <t xml:space="preserve">     PCB Income Capitalized</t>
  </si>
  <si>
    <t xml:space="preserve">     Taxes Capitalized</t>
  </si>
  <si>
    <t>PV - Unit 1 Disallowance</t>
  </si>
  <si>
    <t>Palo Verde Unit 2</t>
  </si>
  <si>
    <t xml:space="preserve">     Deferrals - PV Unit 2</t>
  </si>
  <si>
    <t xml:space="preserve">     Lease Payment Capitalized</t>
  </si>
  <si>
    <t>Palo Verde - Transmission</t>
  </si>
  <si>
    <t xml:space="preserve">     ABFUDC - Credits</t>
  </si>
  <si>
    <t>Continued from Schedule G-7.9a, page 2 of 4.</t>
  </si>
  <si>
    <t>Prudency Audit costs</t>
  </si>
  <si>
    <t>(F)</t>
  </si>
  <si>
    <t>31</t>
  </si>
  <si>
    <t xml:space="preserve">     Plant</t>
  </si>
  <si>
    <t>(G)</t>
  </si>
  <si>
    <t>32</t>
  </si>
  <si>
    <t xml:space="preserve">     Other Non Plant</t>
  </si>
  <si>
    <t>Palo Verde - Unit 3</t>
  </si>
  <si>
    <t>33</t>
  </si>
  <si>
    <t xml:space="preserve">     ABFUDC - Net of Credits</t>
  </si>
  <si>
    <t>34</t>
  </si>
  <si>
    <t xml:space="preserve">     Capitalized Income</t>
  </si>
  <si>
    <t>35</t>
  </si>
  <si>
    <t>36</t>
  </si>
  <si>
    <t xml:space="preserve">     Taxes</t>
  </si>
  <si>
    <t>Palo Verde - Unit 3 S/L (Contra)</t>
  </si>
  <si>
    <t>37</t>
  </si>
  <si>
    <t>38</t>
  </si>
  <si>
    <t xml:space="preserve">     Interest Income Capitalized</t>
  </si>
  <si>
    <t>39</t>
  </si>
  <si>
    <t>40</t>
  </si>
  <si>
    <t>41</t>
  </si>
  <si>
    <t>AIP Transmission Line</t>
  </si>
  <si>
    <t>42</t>
  </si>
  <si>
    <t>Sub - Total</t>
  </si>
  <si>
    <t>Unassigned amount -</t>
  </si>
  <si>
    <t>Flowback per Docket 7460 (A)</t>
  </si>
  <si>
    <t>EXCESS DEFERRED TAX BALANCES RELATED TO 1% INCREASE</t>
  </si>
  <si>
    <t>IN FEDERAL INCOME TAX RATE</t>
  </si>
  <si>
    <t xml:space="preserve">     Nuclear </t>
  </si>
  <si>
    <t>UNPROTECTED DIFFERENCES:</t>
  </si>
  <si>
    <t>Plant:</t>
  </si>
  <si>
    <t xml:space="preserve">     ABFUDC / AEFUDC - Texas</t>
  </si>
  <si>
    <t xml:space="preserve">     ABFUDC / AEFUDC - Other</t>
  </si>
  <si>
    <t>Palo Verde - Unit 2</t>
  </si>
  <si>
    <t xml:space="preserve">     ABFUDC / AEFUDC</t>
  </si>
  <si>
    <t xml:space="preserve">     Other Basis Differences</t>
  </si>
  <si>
    <t xml:space="preserve">     Cap. Costs - Gross Texas Direct</t>
  </si>
  <si>
    <t>AIP Basis Differences</t>
  </si>
  <si>
    <t>Palo Verde Deferrals:</t>
  </si>
  <si>
    <t xml:space="preserve">     Units 1 and 2</t>
  </si>
  <si>
    <t xml:space="preserve">     Unit 3</t>
  </si>
  <si>
    <t>Total Excess Deferred Related to 1%</t>
  </si>
  <si>
    <t>FOOTNOTE EXPLANATIONS:</t>
  </si>
  <si>
    <t>SPONSOR:  CYNTHIA S. PRIETO</t>
  </si>
  <si>
    <t>Capital Lease - Copper Station 1</t>
  </si>
  <si>
    <t>PAGE 1 OF 3</t>
  </si>
  <si>
    <t>BY TIMING DIFFERENCE</t>
  </si>
  <si>
    <t>Temporary Differences</t>
  </si>
  <si>
    <t>(A)</t>
  </si>
  <si>
    <t>(D)</t>
  </si>
  <si>
    <t>(H)</t>
  </si>
  <si>
    <t>PAGE 2 OF 3</t>
  </si>
  <si>
    <t>PAGE 3 OF 3</t>
  </si>
  <si>
    <t>(E)</t>
  </si>
  <si>
    <t>(C)  Fully amortized as of 09/30/2016.</t>
  </si>
  <si>
    <t>Excess Deferred Taxes - 1989 Tax Rate Change</t>
  </si>
  <si>
    <t>Total Excess Deferred Taxes  - 1989 Tax Rate Change</t>
  </si>
  <si>
    <t>(D)  Amortization rate as established in PUCT Docket No. 44941 for the remaining life of each unit per the PV life extension.</t>
  </si>
  <si>
    <t>2021 TEXAS RATE CASE FILING</t>
  </si>
  <si>
    <t>Amortizable Base As Of 12/31/2020</t>
  </si>
  <si>
    <t>FOR THE TEST YEAR ENDED DECEMBER 31, 2020</t>
  </si>
  <si>
    <t>(B)  Agrees to balances at 09/30/2016 in PUCT Docket No. 46831 for Palo Verde excess deferred tax amounts.</t>
  </si>
  <si>
    <t>(E)  Remaining life of 4.9 years at 12/31/2020.</t>
  </si>
  <si>
    <t>(F)  Remaining life of 8.4 years at 12/31/2020.</t>
  </si>
  <si>
    <t>(G)  Remaining life of 4.2 years at 12/31/2020.</t>
  </si>
  <si>
    <t>WP/G-7.9(a).1</t>
  </si>
  <si>
    <t xml:space="preserve">WORKPAPER G-7.9(a).1:  CALCULATION OF EXCESS DEFERRED TAXES </t>
  </si>
  <si>
    <t>(H)  Excess deferred taxes for timing differences not recovered from customers as agreed to in PUCT Docket 9945.</t>
  </si>
  <si>
    <t>(A)  Agrees to Schedule G-7.9(b), pages 2 to 4, column (f) for the same line items.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</si>
</sst>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0" xfId="1" quotePrefix="1" applyFont="1" applyAlignment="1">
      <alignment horizontal="center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42" fontId="2" fillId="0" borderId="0" xfId="1" applyNumberFormat="1" applyFont="1"/>
    <xf numFmtId="41" fontId="2" fillId="0" borderId="0" xfId="1" applyNumberFormat="1" applyFont="1"/>
    <xf numFmtId="10" fontId="2" fillId="0" borderId="0" xfId="1" applyNumberFormat="1" applyFont="1"/>
    <xf numFmtId="42" fontId="2" fillId="0" borderId="0" xfId="1" applyNumberFormat="1" applyFont="1" applyAlignment="1"/>
    <xf numFmtId="41" fontId="2" fillId="0" borderId="0" xfId="2" applyNumberFormat="1" applyFont="1"/>
    <xf numFmtId="41" fontId="2" fillId="0" borderId="0" xfId="1" applyNumberFormat="1" applyFont="1" applyAlignment="1"/>
    <xf numFmtId="0" fontId="2" fillId="0" borderId="0" xfId="1" applyFont="1" applyAlignment="1">
      <alignment horizontal="left"/>
    </xf>
    <xf numFmtId="41" fontId="2" fillId="0" borderId="1" xfId="1" applyNumberFormat="1" applyFont="1" applyBorder="1"/>
    <xf numFmtId="10" fontId="2" fillId="0" borderId="0" xfId="1" applyNumberFormat="1" applyFont="1" applyBorder="1"/>
    <xf numFmtId="41" fontId="2" fillId="0" borderId="0" xfId="1" applyNumberFormat="1" applyFont="1" applyBorder="1" applyAlignment="1"/>
    <xf numFmtId="41" fontId="2" fillId="0" borderId="0" xfId="1" applyNumberFormat="1" applyFont="1" applyBorder="1"/>
    <xf numFmtId="42" fontId="2" fillId="0" borderId="0" xfId="1" applyNumberFormat="1" applyFont="1" applyBorder="1"/>
    <xf numFmtId="0" fontId="2" fillId="0" borderId="0" xfId="1" applyFont="1" applyBorder="1"/>
    <xf numFmtId="164" fontId="2" fillId="0" borderId="0" xfId="3" applyNumberFormat="1" applyFont="1"/>
    <xf numFmtId="164" fontId="2" fillId="0" borderId="0" xfId="1" applyNumberFormat="1" applyFont="1"/>
    <xf numFmtId="10" fontId="2" fillId="0" borderId="0" xfId="1" applyNumberFormat="1" applyFont="1" applyFill="1"/>
    <xf numFmtId="0" fontId="2" fillId="0" borderId="0" xfId="1" applyNumberFormat="1" applyFont="1"/>
    <xf numFmtId="0" fontId="2" fillId="0" borderId="0" xfId="1" applyFont="1" applyFill="1" applyAlignment="1">
      <alignment horizontal="left"/>
    </xf>
    <xf numFmtId="0" fontId="2" fillId="0" borderId="0" xfId="1" applyFont="1" applyFill="1"/>
    <xf numFmtId="41" fontId="2" fillId="0" borderId="0" xfId="2" applyNumberFormat="1" applyFont="1" applyFill="1"/>
    <xf numFmtId="41" fontId="2" fillId="0" borderId="0" xfId="1" applyNumberFormat="1" applyFont="1" applyFill="1"/>
    <xf numFmtId="41" fontId="2" fillId="0" borderId="1" xfId="1" applyNumberFormat="1" applyFont="1" applyFill="1" applyBorder="1"/>
    <xf numFmtId="41" fontId="2" fillId="0" borderId="0" xfId="1" applyNumberFormat="1" applyFont="1" applyFill="1" applyBorder="1"/>
    <xf numFmtId="0" fontId="2" fillId="0" borderId="0" xfId="1" applyFont="1" applyFill="1" applyBorder="1"/>
    <xf numFmtId="164" fontId="2" fillId="0" borderId="0" xfId="3" applyNumberFormat="1" applyFont="1" applyFill="1"/>
    <xf numFmtId="0" fontId="2" fillId="0" borderId="0" xfId="1" applyFont="1" applyFill="1" applyBorder="1" applyAlignment="1">
      <alignment horizontal="center"/>
    </xf>
    <xf numFmtId="164" fontId="2" fillId="0" borderId="3" xfId="13" applyNumberFormat="1" applyFont="1" applyBorder="1"/>
    <xf numFmtId="41" fontId="2" fillId="0" borderId="0" xfId="1" quotePrefix="1" applyNumberFormat="1" applyFont="1" applyAlignment="1"/>
    <xf numFmtId="0" fontId="2" fillId="0" borderId="0" xfId="1" applyFont="1" applyFill="1" applyAlignment="1">
      <alignment vertical="top"/>
    </xf>
    <xf numFmtId="164" fontId="2" fillId="0" borderId="0" xfId="13" applyNumberFormat="1" applyFont="1" applyFill="1" applyBorder="1"/>
    <xf numFmtId="164" fontId="2" fillId="0" borderId="0" xfId="13" applyNumberFormat="1" applyFont="1" applyFill="1"/>
    <xf numFmtId="164" fontId="2" fillId="0" borderId="0" xfId="13" applyNumberFormat="1" applyFont="1" applyBorder="1"/>
    <xf numFmtId="164" fontId="2" fillId="0" borderId="0" xfId="13" applyNumberFormat="1" applyFont="1"/>
    <xf numFmtId="164" fontId="2" fillId="0" borderId="0" xfId="3" applyNumberFormat="1" applyFont="1" applyFill="1" applyAlignment="1">
      <alignment horizontal="center"/>
    </xf>
    <xf numFmtId="0" fontId="2" fillId="0" borderId="0" xfId="1" applyFont="1" applyAlignment="1">
      <alignment wrapText="1"/>
    </xf>
    <xf numFmtId="165" fontId="2" fillId="0" borderId="2" xfId="14" applyNumberFormat="1" applyFont="1" applyBorder="1"/>
    <xf numFmtId="165" fontId="2" fillId="0" borderId="0" xfId="14" applyNumberFormat="1" applyFont="1" applyFill="1"/>
    <xf numFmtId="0" fontId="2" fillId="0" borderId="0" xfId="1" applyFont="1" applyFill="1" applyAlignment="1">
      <alignment horizontal="left" vertical="top" wrapText="1"/>
    </xf>
    <xf numFmtId="0" fontId="2" fillId="0" borderId="0" xfId="1" applyFont="1" applyBorder="1" applyAlignment="1">
      <alignment horizontal="center"/>
    </xf>
    <xf numFmtId="0" fontId="2" fillId="0" borderId="0" xfId="1" applyFont="1" applyAlignment="1">
      <alignment horizontal="left" vertical="top" wrapText="1"/>
    </xf>
  </cellXfs>
  <cellStyles count="15">
    <cellStyle name="Comma" xfId="13" builtinId="3"/>
    <cellStyle name="Comma 2" xfId="3" xr:uid="{00000000-0005-0000-0000-000001000000}"/>
    <cellStyle name="Comma 2 2" xfId="4" xr:uid="{00000000-0005-0000-0000-000002000000}"/>
    <cellStyle name="Comma 3" xfId="5" xr:uid="{00000000-0005-0000-0000-000003000000}"/>
    <cellStyle name="Currency" xfId="14" builtinId="4"/>
    <cellStyle name="Currency 2" xfId="2" xr:uid="{00000000-0005-0000-0000-000004000000}"/>
    <cellStyle name="Currency 3" xfId="6" xr:uid="{00000000-0005-0000-0000-000005000000}"/>
    <cellStyle name="Normal" xfId="0" builtinId="0"/>
    <cellStyle name="Normal 2" xfId="1" xr:uid="{00000000-0005-0000-0000-000007000000}"/>
    <cellStyle name="Percent 2" xfId="7" xr:uid="{00000000-0005-0000-0000-000009000000}"/>
    <cellStyle name="Percent 2 2" xfId="8" xr:uid="{00000000-0005-0000-0000-00000A000000}"/>
    <cellStyle name="STYLE1 - Style1" xfId="9" xr:uid="{00000000-0005-0000-0000-00000B000000}"/>
    <cellStyle name="STYLE2 - Style2" xfId="10" xr:uid="{00000000-0005-0000-0000-00000C000000}"/>
    <cellStyle name="STYLE3 - Style3" xfId="11" xr:uid="{00000000-0005-0000-0000-00000D000000}"/>
    <cellStyle name="STYLE4 - Style4" xfId="1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QJUNE95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Q9_95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"/>
      <sheetName val="FIT DETAIL 9_95"/>
      <sheetName val="budget timing diff"/>
      <sheetName val="Budget Tax Attributes"/>
      <sheetName val="STATE PROJECTION"/>
      <sheetName val="ADIT SUMMARY"/>
      <sheetName val="ADIT DETAIL"/>
      <sheetName val="GAAP FLOW"/>
      <sheetName val="GAAP FLOW DETAIL"/>
      <sheetName val="EEI- SEPT 1995"/>
      <sheetName val="EEI detail Sept95"/>
      <sheetName val="TD13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3"/>
  <sheetViews>
    <sheetView tabSelected="1" topLeftCell="A139" zoomScale="130" zoomScaleNormal="130" zoomScaleSheetLayoutView="130" workbookViewId="0">
      <selection activeCell="B147" sqref="B147:G147"/>
    </sheetView>
  </sheetViews>
  <sheetFormatPr defaultColWidth="9.140625" defaultRowHeight="12" x14ac:dyDescent="0.2"/>
  <cols>
    <col min="1" max="1" width="4.140625" style="1" customWidth="1"/>
    <col min="2" max="2" width="37" style="1" customWidth="1"/>
    <col min="3" max="3" width="12.42578125" style="1" customWidth="1"/>
    <col min="4" max="4" width="5.140625" style="1" customWidth="1"/>
    <col min="5" max="5" width="10.5703125" style="1" customWidth="1"/>
    <col min="6" max="6" width="3.140625" style="1" customWidth="1"/>
    <col min="7" max="7" width="11.85546875" style="1" customWidth="1"/>
    <col min="8" max="8" width="5.28515625" style="1" customWidth="1"/>
    <col min="9" max="16384" width="9.140625" style="1"/>
  </cols>
  <sheetData>
    <row r="1" spans="1:11" x14ac:dyDescent="0.2">
      <c r="A1" s="1" t="s">
        <v>0</v>
      </c>
      <c r="G1" s="2" t="s">
        <v>107</v>
      </c>
    </row>
    <row r="2" spans="1:11" x14ac:dyDescent="0.2">
      <c r="A2" s="1" t="s">
        <v>100</v>
      </c>
      <c r="G2" s="2" t="s">
        <v>87</v>
      </c>
    </row>
    <row r="3" spans="1:11" x14ac:dyDescent="0.2">
      <c r="A3" s="1" t="s">
        <v>108</v>
      </c>
    </row>
    <row r="4" spans="1:11" x14ac:dyDescent="0.2">
      <c r="A4" s="1" t="s">
        <v>88</v>
      </c>
    </row>
    <row r="5" spans="1:11" x14ac:dyDescent="0.2">
      <c r="A5" s="1" t="s">
        <v>85</v>
      </c>
    </row>
    <row r="6" spans="1:11" x14ac:dyDescent="0.2">
      <c r="A6" s="1" t="s">
        <v>1</v>
      </c>
      <c r="K6" s="25"/>
    </row>
    <row r="7" spans="1:11" x14ac:dyDescent="0.2">
      <c r="A7" s="1" t="s">
        <v>102</v>
      </c>
    </row>
    <row r="9" spans="1:11" x14ac:dyDescent="0.2">
      <c r="A9" s="3"/>
      <c r="B9" s="3" t="s">
        <v>2</v>
      </c>
      <c r="C9" s="3" t="s">
        <v>3</v>
      </c>
      <c r="D9" s="3"/>
      <c r="E9" s="4" t="s">
        <v>4</v>
      </c>
      <c r="F9" s="3"/>
      <c r="G9" s="3" t="s">
        <v>5</v>
      </c>
      <c r="H9" s="3"/>
    </row>
    <row r="10" spans="1:11" x14ac:dyDescent="0.2">
      <c r="B10" s="3"/>
      <c r="E10" s="47"/>
      <c r="F10" s="47"/>
      <c r="G10" s="47"/>
      <c r="H10" s="47"/>
    </row>
    <row r="11" spans="1:11" ht="36" x14ac:dyDescent="0.2">
      <c r="A11" s="5" t="s">
        <v>6</v>
      </c>
      <c r="B11" s="6" t="s">
        <v>89</v>
      </c>
      <c r="C11" s="7" t="s">
        <v>101</v>
      </c>
      <c r="E11" s="7" t="s">
        <v>7</v>
      </c>
      <c r="G11" s="7" t="s">
        <v>8</v>
      </c>
      <c r="H11" s="8"/>
    </row>
    <row r="12" spans="1:11" x14ac:dyDescent="0.2">
      <c r="A12" s="1" t="s">
        <v>97</v>
      </c>
    </row>
    <row r="14" spans="1:11" x14ac:dyDescent="0.2">
      <c r="B14" s="1" t="s">
        <v>9</v>
      </c>
    </row>
    <row r="15" spans="1:11" x14ac:dyDescent="0.2">
      <c r="A15" s="3" t="s">
        <v>10</v>
      </c>
      <c r="B15" s="1" t="s">
        <v>11</v>
      </c>
      <c r="C15" s="9">
        <v>0</v>
      </c>
      <c r="D15" s="10" t="s">
        <v>23</v>
      </c>
      <c r="E15" s="24"/>
      <c r="G15" s="9">
        <v>0</v>
      </c>
      <c r="H15" s="12"/>
    </row>
    <row r="16" spans="1:11" x14ac:dyDescent="0.2">
      <c r="A16" s="3" t="s">
        <v>13</v>
      </c>
      <c r="B16" s="1" t="s">
        <v>14</v>
      </c>
      <c r="C16" s="10">
        <v>-5256000</v>
      </c>
      <c r="D16" s="10" t="s">
        <v>12</v>
      </c>
      <c r="E16" s="11"/>
      <c r="G16" s="10"/>
      <c r="H16" s="36" t="s">
        <v>92</v>
      </c>
    </row>
    <row r="17" spans="1:8" x14ac:dyDescent="0.2">
      <c r="A17" s="3" t="s">
        <v>15</v>
      </c>
      <c r="B17" s="1" t="s">
        <v>16</v>
      </c>
      <c r="C17" s="10">
        <v>-753000</v>
      </c>
      <c r="D17" s="10" t="s">
        <v>12</v>
      </c>
      <c r="E17" s="11"/>
      <c r="G17" s="10"/>
      <c r="H17" s="36" t="s">
        <v>92</v>
      </c>
    </row>
    <row r="18" spans="1:8" x14ac:dyDescent="0.2">
      <c r="A18" s="3"/>
      <c r="B18" s="1" t="s">
        <v>17</v>
      </c>
      <c r="C18" s="10">
        <v>0</v>
      </c>
      <c r="D18" s="10"/>
      <c r="E18" s="11"/>
      <c r="G18" s="13"/>
      <c r="H18" s="14"/>
    </row>
    <row r="19" spans="1:8" x14ac:dyDescent="0.2">
      <c r="A19" s="3">
        <v>4</v>
      </c>
      <c r="B19" s="1" t="s">
        <v>18</v>
      </c>
      <c r="C19" s="10">
        <v>-238000</v>
      </c>
      <c r="D19" s="10" t="s">
        <v>12</v>
      </c>
      <c r="E19" s="11"/>
      <c r="G19" s="10"/>
      <c r="H19" s="36" t="s">
        <v>92</v>
      </c>
    </row>
    <row r="20" spans="1:8" x14ac:dyDescent="0.2">
      <c r="A20" s="3">
        <v>5</v>
      </c>
      <c r="B20" s="1" t="s">
        <v>19</v>
      </c>
      <c r="C20" s="10">
        <v>-5698</v>
      </c>
      <c r="D20" s="9" t="s">
        <v>90</v>
      </c>
      <c r="E20" s="24">
        <v>0.14285714285714285</v>
      </c>
      <c r="F20" s="1" t="s">
        <v>95</v>
      </c>
      <c r="G20" s="13">
        <v>-2072</v>
      </c>
      <c r="H20" s="14"/>
    </row>
    <row r="21" spans="1:8" x14ac:dyDescent="0.2">
      <c r="A21" s="3"/>
      <c r="C21" s="10"/>
      <c r="D21" s="10"/>
      <c r="E21" s="11"/>
      <c r="G21" s="13"/>
      <c r="H21" s="14"/>
    </row>
    <row r="22" spans="1:8" x14ac:dyDescent="0.2">
      <c r="A22" s="3"/>
      <c r="B22" s="1" t="s">
        <v>20</v>
      </c>
      <c r="C22" s="10"/>
      <c r="D22" s="10"/>
      <c r="E22" s="11"/>
      <c r="G22" s="13"/>
      <c r="H22" s="14"/>
    </row>
    <row r="23" spans="1:8" x14ac:dyDescent="0.2">
      <c r="A23" s="3"/>
      <c r="B23" s="1" t="s">
        <v>21</v>
      </c>
      <c r="C23" s="10"/>
      <c r="D23" s="10"/>
      <c r="E23" s="11"/>
      <c r="G23" s="13"/>
      <c r="H23" s="14"/>
    </row>
    <row r="24" spans="1:8" x14ac:dyDescent="0.2">
      <c r="A24" s="3">
        <v>6</v>
      </c>
      <c r="B24" s="1" t="s">
        <v>22</v>
      </c>
      <c r="C24" s="10">
        <v>-4845534</v>
      </c>
      <c r="D24" s="10" t="s">
        <v>12</v>
      </c>
      <c r="E24" s="24">
        <v>2.9399999999999996E-2</v>
      </c>
      <c r="F24" s="15" t="s">
        <v>91</v>
      </c>
      <c r="G24" s="13">
        <v>-195672</v>
      </c>
      <c r="H24" s="14"/>
    </row>
    <row r="25" spans="1:8" x14ac:dyDescent="0.2">
      <c r="A25" s="3">
        <v>7</v>
      </c>
      <c r="B25" s="1" t="s">
        <v>24</v>
      </c>
      <c r="C25" s="10">
        <v>2088048</v>
      </c>
      <c r="D25" s="10" t="s">
        <v>12</v>
      </c>
      <c r="E25" s="24">
        <v>2.9399999999999996E-2</v>
      </c>
      <c r="F25" s="15" t="s">
        <v>91</v>
      </c>
      <c r="G25" s="13">
        <v>84319</v>
      </c>
      <c r="H25" s="14"/>
    </row>
    <row r="26" spans="1:8" x14ac:dyDescent="0.2">
      <c r="A26" s="3">
        <v>8</v>
      </c>
      <c r="B26" s="1" t="s">
        <v>25</v>
      </c>
      <c r="C26" s="10">
        <v>248630</v>
      </c>
      <c r="D26" s="10" t="s">
        <v>12</v>
      </c>
      <c r="E26" s="24">
        <v>2.9399999999999996E-2</v>
      </c>
      <c r="F26" s="15" t="s">
        <v>91</v>
      </c>
      <c r="G26" s="13">
        <v>10040</v>
      </c>
      <c r="H26" s="14"/>
    </row>
    <row r="27" spans="1:8" x14ac:dyDescent="0.2">
      <c r="A27" s="3">
        <v>9</v>
      </c>
      <c r="B27" s="1" t="s">
        <v>26</v>
      </c>
      <c r="C27" s="10">
        <v>9000</v>
      </c>
      <c r="D27" s="10" t="s">
        <v>12</v>
      </c>
      <c r="E27" s="11"/>
      <c r="G27" s="13"/>
      <c r="H27" s="36" t="s">
        <v>92</v>
      </c>
    </row>
    <row r="28" spans="1:8" x14ac:dyDescent="0.2">
      <c r="A28" s="3">
        <v>10</v>
      </c>
      <c r="B28" s="1" t="s">
        <v>27</v>
      </c>
      <c r="C28" s="10">
        <v>-315794</v>
      </c>
      <c r="D28" s="10" t="s">
        <v>12</v>
      </c>
      <c r="E28" s="24">
        <v>2.9399999999999996E-2</v>
      </c>
      <c r="F28" s="15" t="s">
        <v>91</v>
      </c>
      <c r="G28" s="13">
        <v>-12752</v>
      </c>
      <c r="H28" s="14"/>
    </row>
    <row r="29" spans="1:8" x14ac:dyDescent="0.2">
      <c r="A29" s="3">
        <v>11</v>
      </c>
      <c r="B29" s="1" t="s">
        <v>28</v>
      </c>
      <c r="C29" s="10">
        <v>325074</v>
      </c>
      <c r="D29" s="10" t="s">
        <v>12</v>
      </c>
      <c r="E29" s="24">
        <v>2.9399999999999996E-2</v>
      </c>
      <c r="F29" s="15" t="s">
        <v>91</v>
      </c>
      <c r="G29" s="13">
        <v>13127</v>
      </c>
      <c r="H29" s="14"/>
    </row>
    <row r="30" spans="1:8" x14ac:dyDescent="0.2">
      <c r="A30" s="3">
        <v>12</v>
      </c>
      <c r="B30" s="1" t="s">
        <v>29</v>
      </c>
      <c r="C30" s="10">
        <v>-1424976</v>
      </c>
      <c r="D30" s="10" t="s">
        <v>12</v>
      </c>
      <c r="E30" s="24">
        <v>2.9399999999999996E-2</v>
      </c>
      <c r="F30" s="15" t="s">
        <v>91</v>
      </c>
      <c r="G30" s="13">
        <v>-57543</v>
      </c>
      <c r="H30" s="14"/>
    </row>
    <row r="31" spans="1:8" x14ac:dyDescent="0.2">
      <c r="A31" s="3">
        <v>13</v>
      </c>
      <c r="B31" s="1" t="s">
        <v>30</v>
      </c>
      <c r="C31" s="10">
        <v>0</v>
      </c>
      <c r="D31" s="10"/>
      <c r="E31" s="24"/>
      <c r="G31" s="13"/>
      <c r="H31" s="14"/>
    </row>
    <row r="32" spans="1:8" x14ac:dyDescent="0.2">
      <c r="A32" s="3">
        <v>14</v>
      </c>
      <c r="B32" s="1" t="s">
        <v>31</v>
      </c>
      <c r="C32" s="10">
        <v>-1000</v>
      </c>
      <c r="D32" s="10" t="s">
        <v>12</v>
      </c>
      <c r="E32" s="11"/>
      <c r="G32" s="13"/>
      <c r="H32" s="36" t="s">
        <v>92</v>
      </c>
    </row>
    <row r="33" spans="1:8" x14ac:dyDescent="0.2">
      <c r="A33" s="3">
        <v>15</v>
      </c>
      <c r="B33" s="1" t="s">
        <v>32</v>
      </c>
      <c r="C33" s="10">
        <v>50055</v>
      </c>
      <c r="D33" s="10" t="s">
        <v>12</v>
      </c>
      <c r="E33" s="24">
        <v>2.9399999999999996E-2</v>
      </c>
      <c r="F33" s="15" t="s">
        <v>91</v>
      </c>
      <c r="G33" s="13">
        <v>2021</v>
      </c>
      <c r="H33" s="14"/>
    </row>
    <row r="34" spans="1:8" x14ac:dyDescent="0.2">
      <c r="A34" s="3">
        <v>16</v>
      </c>
      <c r="B34" s="1" t="s">
        <v>33</v>
      </c>
      <c r="C34" s="10">
        <v>-505810</v>
      </c>
      <c r="D34" s="10" t="s">
        <v>12</v>
      </c>
      <c r="E34" s="24">
        <v>2.9399999999999996E-2</v>
      </c>
      <c r="F34" s="15" t="s">
        <v>91</v>
      </c>
      <c r="G34" s="13">
        <v>-20426</v>
      </c>
      <c r="H34" s="14"/>
    </row>
    <row r="35" spans="1:8" x14ac:dyDescent="0.2">
      <c r="A35" s="3"/>
      <c r="C35" s="10"/>
      <c r="D35" s="10"/>
      <c r="E35" s="11"/>
      <c r="G35" s="13"/>
      <c r="H35" s="14"/>
    </row>
    <row r="36" spans="1:8" x14ac:dyDescent="0.2">
      <c r="A36" s="3"/>
      <c r="B36" s="1" t="s">
        <v>34</v>
      </c>
      <c r="C36" s="10"/>
      <c r="D36" s="10"/>
      <c r="E36" s="11"/>
      <c r="G36" s="13"/>
      <c r="H36" s="14"/>
    </row>
    <row r="37" spans="1:8" x14ac:dyDescent="0.2">
      <c r="A37" s="3">
        <v>17</v>
      </c>
      <c r="B37" s="1" t="s">
        <v>22</v>
      </c>
      <c r="C37" s="10">
        <v>109568</v>
      </c>
      <c r="D37" s="10" t="s">
        <v>12</v>
      </c>
      <c r="E37" s="24">
        <v>2.9399999999999996E-2</v>
      </c>
      <c r="F37" s="15" t="s">
        <v>91</v>
      </c>
      <c r="G37" s="13">
        <v>4425</v>
      </c>
      <c r="H37" s="14"/>
    </row>
    <row r="38" spans="1:8" x14ac:dyDescent="0.2">
      <c r="A38" s="3">
        <v>18</v>
      </c>
      <c r="B38" s="1" t="s">
        <v>32</v>
      </c>
      <c r="C38" s="10">
        <v>-15000</v>
      </c>
      <c r="D38" s="10" t="s">
        <v>12</v>
      </c>
      <c r="E38" s="11"/>
      <c r="G38" s="13"/>
      <c r="H38" s="36" t="s">
        <v>92</v>
      </c>
    </row>
    <row r="39" spans="1:8" x14ac:dyDescent="0.2">
      <c r="A39" s="3">
        <v>19</v>
      </c>
      <c r="B39" s="1" t="s">
        <v>33</v>
      </c>
      <c r="C39" s="10">
        <v>-44590</v>
      </c>
      <c r="D39" s="10" t="s">
        <v>12</v>
      </c>
      <c r="E39" s="24">
        <v>2.9399999999999996E-2</v>
      </c>
      <c r="F39" s="15" t="s">
        <v>91</v>
      </c>
      <c r="G39" s="13">
        <v>-1801</v>
      </c>
      <c r="H39" s="14"/>
    </row>
    <row r="40" spans="1:8" x14ac:dyDescent="0.2">
      <c r="A40" s="3"/>
      <c r="C40" s="10"/>
      <c r="D40" s="10"/>
      <c r="E40" s="11"/>
      <c r="G40" s="13"/>
      <c r="H40" s="14"/>
    </row>
    <row r="41" spans="1:8" x14ac:dyDescent="0.2">
      <c r="A41" s="3"/>
      <c r="B41" s="1" t="s">
        <v>35</v>
      </c>
      <c r="C41" s="10"/>
      <c r="D41" s="10"/>
      <c r="E41" s="11"/>
      <c r="G41" s="13"/>
      <c r="H41" s="14"/>
    </row>
    <row r="42" spans="1:8" x14ac:dyDescent="0.2">
      <c r="A42" s="3">
        <v>20</v>
      </c>
      <c r="B42" s="1" t="s">
        <v>22</v>
      </c>
      <c r="C42" s="10">
        <v>-93764</v>
      </c>
      <c r="D42" s="10" t="s">
        <v>12</v>
      </c>
      <c r="E42" s="24">
        <v>2.8599999999999997E-2</v>
      </c>
      <c r="F42" s="15" t="s">
        <v>91</v>
      </c>
      <c r="G42" s="13">
        <v>-3647</v>
      </c>
      <c r="H42" s="14"/>
    </row>
    <row r="43" spans="1:8" x14ac:dyDescent="0.2">
      <c r="A43" s="3">
        <v>21</v>
      </c>
      <c r="B43" s="1" t="s">
        <v>32</v>
      </c>
      <c r="C43" s="10">
        <v>0</v>
      </c>
      <c r="D43" s="10"/>
      <c r="E43" s="11"/>
      <c r="G43" s="13"/>
      <c r="H43" s="14"/>
    </row>
    <row r="44" spans="1:8" x14ac:dyDescent="0.2">
      <c r="A44" s="3">
        <v>22</v>
      </c>
      <c r="B44" s="1" t="s">
        <v>33</v>
      </c>
      <c r="C44" s="10">
        <v>-16543</v>
      </c>
      <c r="D44" s="10" t="s">
        <v>12</v>
      </c>
      <c r="E44" s="24">
        <v>2.8599999999999997E-2</v>
      </c>
      <c r="F44" s="15" t="s">
        <v>91</v>
      </c>
      <c r="G44" s="13">
        <v>-644</v>
      </c>
      <c r="H44" s="14"/>
    </row>
    <row r="45" spans="1:8" x14ac:dyDescent="0.2">
      <c r="A45" s="3">
        <v>23</v>
      </c>
      <c r="B45" s="1" t="s">
        <v>36</v>
      </c>
      <c r="C45" s="10">
        <v>223757</v>
      </c>
      <c r="D45" s="10" t="s">
        <v>12</v>
      </c>
      <c r="E45" s="24">
        <v>2.8599999999999997E-2</v>
      </c>
      <c r="F45" s="15" t="s">
        <v>91</v>
      </c>
      <c r="G45" s="13">
        <v>8702</v>
      </c>
      <c r="H45" s="14"/>
    </row>
    <row r="46" spans="1:8" x14ac:dyDescent="0.2">
      <c r="A46" s="3">
        <v>24</v>
      </c>
      <c r="B46" s="1" t="s">
        <v>37</v>
      </c>
      <c r="C46" s="10">
        <v>-517390</v>
      </c>
      <c r="D46" s="10" t="s">
        <v>12</v>
      </c>
      <c r="E46" s="24">
        <v>2.8599999999999997E-2</v>
      </c>
      <c r="F46" s="15" t="s">
        <v>91</v>
      </c>
      <c r="G46" s="13">
        <v>-20120</v>
      </c>
      <c r="H46" s="14"/>
    </row>
    <row r="47" spans="1:8" x14ac:dyDescent="0.2">
      <c r="A47" s="3"/>
      <c r="C47" s="10"/>
      <c r="D47" s="10"/>
      <c r="E47" s="11"/>
      <c r="G47" s="13"/>
      <c r="H47" s="14"/>
    </row>
    <row r="48" spans="1:8" x14ac:dyDescent="0.2">
      <c r="A48" s="3"/>
      <c r="B48" s="1" t="s">
        <v>38</v>
      </c>
      <c r="C48" s="10"/>
      <c r="D48" s="10"/>
      <c r="E48" s="11"/>
      <c r="G48" s="13"/>
      <c r="H48" s="14"/>
    </row>
    <row r="49" spans="1:8" x14ac:dyDescent="0.2">
      <c r="A49" s="3">
        <v>25</v>
      </c>
      <c r="B49" s="1" t="s">
        <v>22</v>
      </c>
      <c r="C49" s="10">
        <v>0</v>
      </c>
      <c r="D49" s="10"/>
      <c r="E49" s="11"/>
      <c r="G49" s="13"/>
      <c r="H49" s="14"/>
    </row>
    <row r="50" spans="1:8" x14ac:dyDescent="0.2">
      <c r="A50" s="3">
        <v>26</v>
      </c>
      <c r="B50" s="1" t="s">
        <v>39</v>
      </c>
      <c r="C50" s="10">
        <v>2629</v>
      </c>
      <c r="D50" s="10" t="s">
        <v>12</v>
      </c>
      <c r="E50" s="24">
        <v>2.07E-2</v>
      </c>
      <c r="F50" s="15" t="s">
        <v>91</v>
      </c>
      <c r="G50" s="13">
        <v>67</v>
      </c>
      <c r="H50" s="14"/>
    </row>
    <row r="51" spans="1:8" x14ac:dyDescent="0.2">
      <c r="A51" s="3">
        <v>27</v>
      </c>
      <c r="B51" s="1" t="s">
        <v>32</v>
      </c>
      <c r="C51" s="10">
        <v>0</v>
      </c>
      <c r="D51" s="10"/>
      <c r="E51" s="11"/>
      <c r="G51" s="13"/>
      <c r="H51" s="14"/>
    </row>
    <row r="52" spans="1:8" x14ac:dyDescent="0.2">
      <c r="A52" s="3">
        <v>28</v>
      </c>
      <c r="B52" s="1" t="s">
        <v>33</v>
      </c>
      <c r="C52" s="10">
        <v>-407</v>
      </c>
      <c r="D52" s="10" t="s">
        <v>12</v>
      </c>
      <c r="E52" s="24">
        <v>2.07E-2</v>
      </c>
      <c r="F52" s="15" t="s">
        <v>91</v>
      </c>
      <c r="G52" s="13">
        <v>-10</v>
      </c>
      <c r="H52" s="14"/>
    </row>
    <row r="53" spans="1:8" x14ac:dyDescent="0.2">
      <c r="A53" s="3"/>
      <c r="C53" s="10"/>
      <c r="D53" s="10"/>
      <c r="E53" s="10"/>
      <c r="F53" s="27"/>
      <c r="G53" s="10"/>
      <c r="H53" s="14"/>
    </row>
    <row r="54" spans="1:8" x14ac:dyDescent="0.2">
      <c r="A54" s="3"/>
      <c r="C54" s="10"/>
      <c r="D54" s="10"/>
      <c r="E54" s="10"/>
      <c r="G54" s="10"/>
      <c r="H54" s="14"/>
    </row>
    <row r="55" spans="1:8" x14ac:dyDescent="0.2">
      <c r="A55" s="1" t="str">
        <f>A1</f>
        <v>EL PASO ELECTRIC COMPANY</v>
      </c>
      <c r="G55" s="2" t="s">
        <v>107</v>
      </c>
    </row>
    <row r="56" spans="1:8" x14ac:dyDescent="0.2">
      <c r="A56" s="1" t="str">
        <f>A2</f>
        <v>2021 TEXAS RATE CASE FILING</v>
      </c>
      <c r="G56" s="2" t="s">
        <v>93</v>
      </c>
    </row>
    <row r="57" spans="1:8" x14ac:dyDescent="0.2">
      <c r="A57" s="1" t="str">
        <f>A3</f>
        <v xml:space="preserve">WORKPAPER G-7.9(a).1:  CALCULATION OF EXCESS DEFERRED TAXES </v>
      </c>
    </row>
    <row r="58" spans="1:8" x14ac:dyDescent="0.2">
      <c r="A58" s="1" t="s">
        <v>88</v>
      </c>
    </row>
    <row r="59" spans="1:8" x14ac:dyDescent="0.2">
      <c r="A59" s="1" t="str">
        <f t="shared" ref="A59:A61" si="0">A5</f>
        <v>SPONSOR:  CYNTHIA S. PRIETO</v>
      </c>
    </row>
    <row r="60" spans="1:8" x14ac:dyDescent="0.2">
      <c r="A60" s="1" t="str">
        <f t="shared" si="0"/>
        <v>PREPARER: TAMMY HENDERSON</v>
      </c>
    </row>
    <row r="61" spans="1:8" x14ac:dyDescent="0.2">
      <c r="A61" s="1" t="str">
        <f t="shared" si="0"/>
        <v>FOR THE TEST YEAR ENDED DECEMBER 31, 2020</v>
      </c>
    </row>
    <row r="63" spans="1:8" x14ac:dyDescent="0.2">
      <c r="A63" s="3"/>
      <c r="B63" s="3" t="s">
        <v>2</v>
      </c>
      <c r="C63" s="3" t="s">
        <v>3</v>
      </c>
      <c r="D63" s="3"/>
      <c r="E63" s="4" t="s">
        <v>4</v>
      </c>
      <c r="F63" s="3"/>
      <c r="G63" s="3" t="s">
        <v>5</v>
      </c>
      <c r="H63" s="3"/>
    </row>
    <row r="64" spans="1:8" x14ac:dyDescent="0.2">
      <c r="B64" s="3"/>
      <c r="E64" s="47"/>
      <c r="F64" s="47"/>
      <c r="G64" s="47"/>
      <c r="H64" s="47"/>
    </row>
    <row r="65" spans="1:8" ht="36" x14ac:dyDescent="0.2">
      <c r="A65" s="5" t="s">
        <v>6</v>
      </c>
      <c r="B65" s="6" t="s">
        <v>89</v>
      </c>
      <c r="C65" s="7" t="str">
        <f>C11</f>
        <v>Amortizable Base As Of 12/31/2020</v>
      </c>
      <c r="D65" s="7"/>
      <c r="E65" s="7" t="s">
        <v>7</v>
      </c>
      <c r="G65" s="7" t="s">
        <v>8</v>
      </c>
      <c r="H65" s="8"/>
    </row>
    <row r="66" spans="1:8" x14ac:dyDescent="0.2">
      <c r="A66" s="3"/>
      <c r="C66" s="10"/>
      <c r="D66" s="10"/>
      <c r="E66" s="10"/>
      <c r="G66" s="10"/>
      <c r="H66" s="14"/>
    </row>
    <row r="67" spans="1:8" x14ac:dyDescent="0.2">
      <c r="A67" s="3"/>
      <c r="B67" s="1" t="s">
        <v>40</v>
      </c>
      <c r="C67" s="10"/>
      <c r="D67" s="10"/>
      <c r="E67" s="10"/>
      <c r="G67" s="10"/>
      <c r="H67" s="14"/>
    </row>
    <row r="68" spans="1:8" x14ac:dyDescent="0.2">
      <c r="A68" s="3"/>
      <c r="C68" s="10"/>
      <c r="D68" s="10"/>
      <c r="E68" s="10"/>
      <c r="G68" s="10"/>
      <c r="H68" s="14"/>
    </row>
    <row r="69" spans="1:8" x14ac:dyDescent="0.2">
      <c r="A69" s="3">
        <v>29</v>
      </c>
      <c r="B69" s="1" t="s">
        <v>86</v>
      </c>
      <c r="C69" s="10">
        <v>0</v>
      </c>
      <c r="D69" s="1" t="s">
        <v>23</v>
      </c>
      <c r="E69" s="11"/>
      <c r="G69" s="13">
        <v>0</v>
      </c>
      <c r="H69" s="14"/>
    </row>
    <row r="70" spans="1:8" x14ac:dyDescent="0.2">
      <c r="A70" s="3"/>
      <c r="C70" s="10"/>
      <c r="D70" s="10"/>
      <c r="E70" s="11"/>
      <c r="G70" s="13"/>
      <c r="H70" s="14"/>
    </row>
    <row r="71" spans="1:8" x14ac:dyDescent="0.2">
      <c r="A71" s="3">
        <v>30</v>
      </c>
      <c r="B71" s="1" t="s">
        <v>41</v>
      </c>
      <c r="C71" s="10">
        <v>-120901</v>
      </c>
      <c r="D71" s="10" t="s">
        <v>90</v>
      </c>
      <c r="E71" s="24">
        <v>7.874015748031496E-2</v>
      </c>
      <c r="F71" s="1" t="s">
        <v>42</v>
      </c>
      <c r="G71" s="13">
        <v>-14307.874015748032</v>
      </c>
      <c r="H71" s="14"/>
    </row>
    <row r="72" spans="1:8" x14ac:dyDescent="0.2">
      <c r="A72" s="3"/>
      <c r="C72" s="10"/>
      <c r="D72" s="10"/>
      <c r="E72" s="11"/>
      <c r="G72" s="13"/>
      <c r="H72" s="14"/>
    </row>
    <row r="73" spans="1:8" x14ac:dyDescent="0.2">
      <c r="A73" s="3"/>
      <c r="B73" s="1" t="s">
        <v>17</v>
      </c>
      <c r="C73" s="10"/>
      <c r="D73" s="10"/>
      <c r="E73" s="11"/>
      <c r="G73" s="13"/>
      <c r="H73" s="14"/>
    </row>
    <row r="74" spans="1:8" x14ac:dyDescent="0.2">
      <c r="A74" s="3" t="s">
        <v>43</v>
      </c>
      <c r="B74" s="1" t="s">
        <v>44</v>
      </c>
      <c r="C74" s="10">
        <v>-35007</v>
      </c>
      <c r="D74" s="10" t="s">
        <v>90</v>
      </c>
      <c r="E74" s="24">
        <v>0.11764705882352941</v>
      </c>
      <c r="F74" s="1" t="s">
        <v>45</v>
      </c>
      <c r="G74" s="13">
        <v>-8236.9411764705874</v>
      </c>
      <c r="H74" s="14"/>
    </row>
    <row r="75" spans="1:8" x14ac:dyDescent="0.2">
      <c r="A75" s="3" t="s">
        <v>46</v>
      </c>
      <c r="B75" s="1" t="s">
        <v>47</v>
      </c>
      <c r="C75" s="10">
        <v>0</v>
      </c>
      <c r="D75" s="10" t="s">
        <v>90</v>
      </c>
      <c r="E75" s="11"/>
      <c r="G75" s="10">
        <v>0</v>
      </c>
      <c r="H75" s="14"/>
    </row>
    <row r="76" spans="1:8" x14ac:dyDescent="0.2">
      <c r="A76" s="3"/>
      <c r="C76" s="10"/>
      <c r="D76" s="10"/>
      <c r="E76" s="11"/>
      <c r="G76" s="13"/>
      <c r="H76" s="14"/>
    </row>
    <row r="77" spans="1:8" x14ac:dyDescent="0.2">
      <c r="A77" s="3"/>
      <c r="B77" s="1" t="s">
        <v>48</v>
      </c>
      <c r="C77" s="10"/>
      <c r="D77" s="10"/>
      <c r="E77" s="11"/>
      <c r="G77" s="13"/>
      <c r="H77" s="14"/>
    </row>
    <row r="78" spans="1:8" x14ac:dyDescent="0.2">
      <c r="A78" s="3" t="s">
        <v>49</v>
      </c>
      <c r="B78" s="1" t="s">
        <v>50</v>
      </c>
      <c r="C78" s="10">
        <v>-2285992</v>
      </c>
      <c r="D78" s="10" t="s">
        <v>12</v>
      </c>
      <c r="E78" s="24">
        <v>2.7699999999999999E-2</v>
      </c>
      <c r="F78" s="15" t="s">
        <v>91</v>
      </c>
      <c r="G78" s="13">
        <v>-85136</v>
      </c>
      <c r="H78" s="14"/>
    </row>
    <row r="79" spans="1:8" x14ac:dyDescent="0.2">
      <c r="A79" s="3" t="s">
        <v>51</v>
      </c>
      <c r="B79" s="1" t="s">
        <v>52</v>
      </c>
      <c r="C79" s="10">
        <v>82371</v>
      </c>
      <c r="D79" s="10" t="s">
        <v>12</v>
      </c>
      <c r="E79" s="24">
        <v>2.7699999999999999E-2</v>
      </c>
      <c r="F79" s="15" t="s">
        <v>91</v>
      </c>
      <c r="G79" s="13">
        <v>3068</v>
      </c>
      <c r="H79" s="14"/>
    </row>
    <row r="80" spans="1:8" x14ac:dyDescent="0.2">
      <c r="A80" s="3" t="s">
        <v>53</v>
      </c>
      <c r="B80" s="1" t="s">
        <v>31</v>
      </c>
      <c r="C80" s="10">
        <v>-2000</v>
      </c>
      <c r="D80" s="10" t="s">
        <v>12</v>
      </c>
      <c r="E80" s="11"/>
      <c r="G80" s="10"/>
      <c r="H80" s="36" t="s">
        <v>92</v>
      </c>
    </row>
    <row r="81" spans="1:8" x14ac:dyDescent="0.2">
      <c r="A81" s="3" t="s">
        <v>54</v>
      </c>
      <c r="B81" s="1" t="s">
        <v>55</v>
      </c>
      <c r="C81" s="10">
        <v>-394200</v>
      </c>
      <c r="D81" s="10" t="s">
        <v>12</v>
      </c>
      <c r="E81" s="24">
        <v>2.7699999999999999E-2</v>
      </c>
      <c r="F81" s="15" t="s">
        <v>91</v>
      </c>
      <c r="G81" s="13">
        <v>-14681</v>
      </c>
      <c r="H81" s="14"/>
    </row>
    <row r="82" spans="1:8" x14ac:dyDescent="0.2">
      <c r="A82" s="3"/>
      <c r="C82" s="10"/>
      <c r="D82" s="10"/>
      <c r="E82" s="11"/>
      <c r="G82" s="13"/>
      <c r="H82" s="14"/>
    </row>
    <row r="83" spans="1:8" x14ac:dyDescent="0.2">
      <c r="A83" s="3"/>
      <c r="B83" s="1" t="s">
        <v>56</v>
      </c>
      <c r="C83" s="10"/>
      <c r="D83" s="10"/>
      <c r="E83" s="11"/>
      <c r="G83" s="13"/>
      <c r="H83" s="14"/>
    </row>
    <row r="84" spans="1:8" x14ac:dyDescent="0.2">
      <c r="A84" s="3" t="s">
        <v>57</v>
      </c>
      <c r="B84" s="1" t="s">
        <v>50</v>
      </c>
      <c r="C84" s="10">
        <v>1893096</v>
      </c>
      <c r="D84" s="10" t="s">
        <v>12</v>
      </c>
      <c r="E84" s="24">
        <v>2.7699999999999999E-2</v>
      </c>
      <c r="F84" s="15" t="s">
        <v>91</v>
      </c>
      <c r="G84" s="13">
        <v>70503</v>
      </c>
      <c r="H84" s="14"/>
    </row>
    <row r="85" spans="1:8" x14ac:dyDescent="0.2">
      <c r="A85" s="3" t="s">
        <v>58</v>
      </c>
      <c r="B85" s="1" t="s">
        <v>59</v>
      </c>
      <c r="C85" s="10">
        <v>-32353</v>
      </c>
      <c r="D85" s="10" t="s">
        <v>12</v>
      </c>
      <c r="E85" s="24">
        <v>2.7699999999999999E-2</v>
      </c>
      <c r="F85" s="15" t="s">
        <v>91</v>
      </c>
      <c r="G85" s="13">
        <v>-1205</v>
      </c>
      <c r="H85" s="14"/>
    </row>
    <row r="86" spans="1:8" x14ac:dyDescent="0.2">
      <c r="A86" s="3" t="s">
        <v>60</v>
      </c>
      <c r="B86" s="1" t="s">
        <v>31</v>
      </c>
      <c r="C86" s="10">
        <v>1000</v>
      </c>
      <c r="D86" s="10" t="s">
        <v>12</v>
      </c>
      <c r="E86" s="11"/>
      <c r="G86" s="10"/>
      <c r="H86" s="36" t="s">
        <v>92</v>
      </c>
    </row>
    <row r="87" spans="1:8" x14ac:dyDescent="0.2">
      <c r="A87" s="3" t="s">
        <v>61</v>
      </c>
      <c r="B87" s="1" t="s">
        <v>33</v>
      </c>
      <c r="C87" s="10">
        <v>181108</v>
      </c>
      <c r="D87" s="10" t="s">
        <v>12</v>
      </c>
      <c r="E87" s="24">
        <v>2.7699999999999999E-2</v>
      </c>
      <c r="F87" s="15" t="s">
        <v>91</v>
      </c>
      <c r="G87" s="13">
        <v>6745</v>
      </c>
      <c r="H87" s="14"/>
    </row>
    <row r="88" spans="1:8" x14ac:dyDescent="0.2">
      <c r="A88" s="3"/>
      <c r="D88" s="10"/>
      <c r="E88" s="11"/>
      <c r="G88" s="13"/>
      <c r="H88" s="14"/>
    </row>
    <row r="89" spans="1:8" x14ac:dyDescent="0.2">
      <c r="A89" s="3" t="s">
        <v>62</v>
      </c>
      <c r="B89" s="1" t="s">
        <v>63</v>
      </c>
      <c r="C89" s="10">
        <v>0</v>
      </c>
      <c r="D89" s="19"/>
      <c r="E89" s="17"/>
      <c r="G89" s="16">
        <v>0</v>
      </c>
      <c r="H89" s="18"/>
    </row>
    <row r="90" spans="1:8" x14ac:dyDescent="0.2">
      <c r="A90" s="3" t="s">
        <v>64</v>
      </c>
      <c r="B90" s="1" t="s">
        <v>65</v>
      </c>
      <c r="C90" s="35">
        <f>SUM(C15:C52)+SUM(C69:C89)</f>
        <v>-11689623</v>
      </c>
      <c r="D90" s="10"/>
      <c r="E90" s="11"/>
      <c r="G90" s="35">
        <f>SUM(G15:G52)+SUM(G69:G89)</f>
        <v>-235236.81519221864</v>
      </c>
      <c r="H90" s="19"/>
    </row>
    <row r="91" spans="1:8" x14ac:dyDescent="0.2">
      <c r="A91" s="3"/>
      <c r="C91" s="10"/>
      <c r="D91" s="10"/>
      <c r="E91" s="11"/>
      <c r="G91" s="10"/>
      <c r="H91" s="18"/>
    </row>
    <row r="92" spans="1:8" x14ac:dyDescent="0.2">
      <c r="A92" s="3"/>
      <c r="C92" s="10"/>
      <c r="D92" s="10"/>
      <c r="E92" s="11"/>
      <c r="G92" s="10"/>
      <c r="H92" s="18"/>
    </row>
    <row r="93" spans="1:8" x14ac:dyDescent="0.2">
      <c r="A93" s="3">
        <f>A90+1</f>
        <v>43</v>
      </c>
      <c r="B93" s="1" t="s">
        <v>66</v>
      </c>
      <c r="C93" s="10">
        <v>173000</v>
      </c>
      <c r="D93" s="10" t="s">
        <v>90</v>
      </c>
      <c r="E93" s="11"/>
      <c r="G93" s="10"/>
      <c r="H93" s="36" t="s">
        <v>92</v>
      </c>
    </row>
    <row r="94" spans="1:8" x14ac:dyDescent="0.2">
      <c r="A94" s="3">
        <f>A93+1</f>
        <v>44</v>
      </c>
      <c r="B94" s="1" t="s">
        <v>67</v>
      </c>
      <c r="C94" s="10">
        <v>411000</v>
      </c>
      <c r="D94" s="10" t="s">
        <v>90</v>
      </c>
      <c r="E94" s="11"/>
      <c r="G94" s="10"/>
      <c r="H94" s="36" t="s">
        <v>92</v>
      </c>
    </row>
    <row r="95" spans="1:8" x14ac:dyDescent="0.2">
      <c r="A95" s="3"/>
      <c r="C95" s="16"/>
      <c r="D95" s="19"/>
      <c r="E95" s="17"/>
      <c r="G95" s="16"/>
      <c r="H95" s="18"/>
    </row>
    <row r="96" spans="1:8" x14ac:dyDescent="0.2">
      <c r="A96" s="3"/>
      <c r="C96" s="19"/>
      <c r="D96" s="19"/>
      <c r="E96" s="17"/>
      <c r="G96" s="10"/>
      <c r="H96" s="18"/>
    </row>
    <row r="97" spans="1:8" ht="24.75" thickBot="1" x14ac:dyDescent="0.25">
      <c r="A97" s="3">
        <f>A94+1</f>
        <v>45</v>
      </c>
      <c r="B97" s="43" t="s">
        <v>98</v>
      </c>
      <c r="C97" s="44">
        <f>SUM(C90:C95)</f>
        <v>-11105623</v>
      </c>
      <c r="D97" s="40"/>
      <c r="E97" s="40"/>
      <c r="F97" s="41"/>
      <c r="G97" s="44">
        <f>SUM(G90:G95)</f>
        <v>-235236.81519221864</v>
      </c>
      <c r="H97" s="20"/>
    </row>
    <row r="98" spans="1:8" ht="12.75" thickTop="1" x14ac:dyDescent="0.2">
      <c r="A98" s="3"/>
      <c r="C98" s="10"/>
      <c r="D98" s="10"/>
      <c r="E98" s="10"/>
      <c r="G98" s="10"/>
      <c r="H98" s="21"/>
    </row>
    <row r="101" spans="1:8" x14ac:dyDescent="0.2">
      <c r="A101" s="1" t="str">
        <f>A1</f>
        <v>EL PASO ELECTRIC COMPANY</v>
      </c>
      <c r="G101" s="2" t="s">
        <v>107</v>
      </c>
    </row>
    <row r="102" spans="1:8" x14ac:dyDescent="0.2">
      <c r="A102" s="1" t="str">
        <f>A2</f>
        <v>2021 TEXAS RATE CASE FILING</v>
      </c>
      <c r="G102" s="2" t="s">
        <v>94</v>
      </c>
    </row>
    <row r="103" spans="1:8" x14ac:dyDescent="0.2">
      <c r="A103" s="1" t="str">
        <f>A3</f>
        <v xml:space="preserve">WORKPAPER G-7.9(a).1:  CALCULATION OF EXCESS DEFERRED TAXES </v>
      </c>
    </row>
    <row r="104" spans="1:8" x14ac:dyDescent="0.2">
      <c r="A104" s="1" t="s">
        <v>88</v>
      </c>
    </row>
    <row r="105" spans="1:8" x14ac:dyDescent="0.2">
      <c r="A105" s="1" t="str">
        <f t="shared" ref="A105:A107" si="1">A5</f>
        <v>SPONSOR:  CYNTHIA S. PRIETO</v>
      </c>
    </row>
    <row r="106" spans="1:8" x14ac:dyDescent="0.2">
      <c r="A106" s="1" t="str">
        <f t="shared" si="1"/>
        <v>PREPARER: TAMMY HENDERSON</v>
      </c>
    </row>
    <row r="107" spans="1:8" x14ac:dyDescent="0.2">
      <c r="A107" s="1" t="str">
        <f t="shared" si="1"/>
        <v>FOR THE TEST YEAR ENDED DECEMBER 31, 2020</v>
      </c>
    </row>
    <row r="109" spans="1:8" x14ac:dyDescent="0.2">
      <c r="A109" s="3"/>
      <c r="B109" s="3" t="s">
        <v>2</v>
      </c>
      <c r="C109" s="3" t="s">
        <v>3</v>
      </c>
      <c r="D109" s="3"/>
      <c r="E109" s="4" t="s">
        <v>4</v>
      </c>
      <c r="F109" s="3"/>
      <c r="G109" s="3" t="s">
        <v>5</v>
      </c>
      <c r="H109" s="3"/>
    </row>
    <row r="110" spans="1:8" x14ac:dyDescent="0.2">
      <c r="B110" s="3"/>
      <c r="E110" s="47"/>
      <c r="F110" s="47"/>
      <c r="G110" s="47"/>
      <c r="H110" s="47"/>
    </row>
    <row r="111" spans="1:8" ht="36" x14ac:dyDescent="0.2">
      <c r="A111" s="5" t="s">
        <v>6</v>
      </c>
      <c r="B111" s="6" t="s">
        <v>89</v>
      </c>
      <c r="C111" s="7" t="str">
        <f>C11</f>
        <v>Amortizable Base As Of 12/31/2020</v>
      </c>
      <c r="D111" s="7"/>
      <c r="E111" s="7" t="s">
        <v>7</v>
      </c>
      <c r="G111" s="7" t="s">
        <v>8</v>
      </c>
      <c r="H111" s="8"/>
    </row>
    <row r="112" spans="1:8" x14ac:dyDescent="0.2">
      <c r="B112" s="1" t="s">
        <v>68</v>
      </c>
    </row>
    <row r="113" spans="1:8" x14ac:dyDescent="0.2">
      <c r="A113" s="3"/>
      <c r="B113" s="34" t="s">
        <v>69</v>
      </c>
      <c r="C113" s="22"/>
      <c r="D113" s="22"/>
    </row>
    <row r="114" spans="1:8" x14ac:dyDescent="0.2">
      <c r="A114" s="3"/>
      <c r="B114" s="34"/>
      <c r="C114" s="22"/>
      <c r="D114" s="22"/>
    </row>
    <row r="115" spans="1:8" x14ac:dyDescent="0.2">
      <c r="A115" s="3">
        <f>A97+1</f>
        <v>46</v>
      </c>
      <c r="B115" s="1" t="s">
        <v>11</v>
      </c>
      <c r="C115" s="45">
        <v>0</v>
      </c>
      <c r="D115" s="3" t="s">
        <v>23</v>
      </c>
      <c r="E115" s="24"/>
      <c r="F115" s="26"/>
      <c r="G115" s="45">
        <v>0</v>
      </c>
      <c r="H115" s="23"/>
    </row>
    <row r="116" spans="1:8" x14ac:dyDescent="0.2">
      <c r="A116" s="3">
        <f>A115+1</f>
        <v>47</v>
      </c>
      <c r="B116" s="1" t="s">
        <v>70</v>
      </c>
      <c r="C116" s="33">
        <v>1956000</v>
      </c>
      <c r="D116" s="42" t="s">
        <v>12</v>
      </c>
      <c r="E116" s="24"/>
      <c r="F116" s="27"/>
      <c r="G116" s="29">
        <v>0</v>
      </c>
      <c r="H116" s="36" t="s">
        <v>92</v>
      </c>
    </row>
    <row r="117" spans="1:8" x14ac:dyDescent="0.2">
      <c r="A117" s="3"/>
      <c r="C117" s="33"/>
      <c r="D117" s="33"/>
      <c r="E117" s="24"/>
      <c r="F117" s="27"/>
      <c r="G117" s="29"/>
      <c r="H117" s="23"/>
    </row>
    <row r="118" spans="1:8" x14ac:dyDescent="0.2">
      <c r="A118" s="3"/>
      <c r="B118" s="1" t="s">
        <v>71</v>
      </c>
      <c r="C118" s="33"/>
      <c r="D118" s="33"/>
      <c r="E118" s="24"/>
      <c r="F118" s="27"/>
      <c r="G118" s="29"/>
      <c r="H118" s="23"/>
    </row>
    <row r="119" spans="1:8" x14ac:dyDescent="0.2">
      <c r="A119" s="3"/>
      <c r="C119" s="33"/>
      <c r="D119" s="33"/>
      <c r="E119" s="24"/>
      <c r="F119" s="27"/>
      <c r="G119" s="29"/>
      <c r="H119" s="23"/>
    </row>
    <row r="120" spans="1:8" x14ac:dyDescent="0.2">
      <c r="A120" s="3"/>
      <c r="B120" s="1" t="s">
        <v>72</v>
      </c>
      <c r="C120" s="33"/>
      <c r="D120" s="33"/>
      <c r="E120" s="24"/>
      <c r="F120" s="27"/>
      <c r="G120" s="29"/>
      <c r="H120" s="23"/>
    </row>
    <row r="121" spans="1:8" x14ac:dyDescent="0.2">
      <c r="A121" s="3"/>
      <c r="C121" s="33"/>
      <c r="D121" s="33"/>
      <c r="E121" s="24"/>
      <c r="F121" s="27"/>
      <c r="G121" s="29"/>
      <c r="H121" s="23"/>
    </row>
    <row r="122" spans="1:8" x14ac:dyDescent="0.2">
      <c r="A122" s="3"/>
      <c r="B122" s="1" t="s">
        <v>21</v>
      </c>
      <c r="C122" s="33"/>
      <c r="D122" s="33"/>
      <c r="E122" s="24"/>
      <c r="F122" s="27"/>
      <c r="G122" s="29"/>
      <c r="H122" s="23"/>
    </row>
    <row r="123" spans="1:8" x14ac:dyDescent="0.2">
      <c r="A123" s="3">
        <f>A116+1</f>
        <v>48</v>
      </c>
      <c r="B123" s="1" t="s">
        <v>73</v>
      </c>
      <c r="C123" s="33">
        <v>51361</v>
      </c>
      <c r="D123" s="33" t="s">
        <v>12</v>
      </c>
      <c r="E123" s="24">
        <v>2.9399999999999996E-2</v>
      </c>
      <c r="F123" s="26" t="s">
        <v>91</v>
      </c>
      <c r="G123" s="28">
        <v>2074</v>
      </c>
      <c r="H123" s="23"/>
    </row>
    <row r="124" spans="1:8" x14ac:dyDescent="0.2">
      <c r="A124" s="3">
        <f>A123+1</f>
        <v>49</v>
      </c>
      <c r="B124" s="1" t="s">
        <v>74</v>
      </c>
      <c r="C124" s="33">
        <v>134223</v>
      </c>
      <c r="D124" s="33" t="s">
        <v>12</v>
      </c>
      <c r="E124" s="24">
        <v>2.9399999999999996E-2</v>
      </c>
      <c r="F124" s="26" t="s">
        <v>91</v>
      </c>
      <c r="G124" s="28">
        <v>5420</v>
      </c>
      <c r="H124" s="23"/>
    </row>
    <row r="125" spans="1:8" x14ac:dyDescent="0.2">
      <c r="A125" s="3"/>
      <c r="C125" s="33"/>
      <c r="D125" s="33"/>
      <c r="E125" s="24"/>
      <c r="F125" s="27"/>
      <c r="G125" s="29"/>
      <c r="H125" s="23"/>
    </row>
    <row r="126" spans="1:8" x14ac:dyDescent="0.2">
      <c r="A126" s="3"/>
      <c r="B126" s="1" t="s">
        <v>75</v>
      </c>
      <c r="C126" s="33"/>
      <c r="D126" s="33"/>
      <c r="E126" s="24"/>
      <c r="F126" s="27"/>
      <c r="G126" s="29"/>
      <c r="H126" s="23"/>
    </row>
    <row r="127" spans="1:8" x14ac:dyDescent="0.2">
      <c r="A127" s="3">
        <f>A124+1</f>
        <v>50</v>
      </c>
      <c r="B127" s="1" t="s">
        <v>76</v>
      </c>
      <c r="C127" s="33">
        <v>5535</v>
      </c>
      <c r="D127" s="33" t="s">
        <v>12</v>
      </c>
      <c r="E127" s="24">
        <v>2.8599999999999997E-2</v>
      </c>
      <c r="F127" s="26" t="s">
        <v>91</v>
      </c>
      <c r="G127" s="28">
        <v>215</v>
      </c>
      <c r="H127" s="23"/>
    </row>
    <row r="128" spans="1:8" x14ac:dyDescent="0.2">
      <c r="A128" s="3"/>
      <c r="C128" s="33"/>
      <c r="D128" s="33"/>
      <c r="E128" s="24"/>
      <c r="F128" s="27"/>
      <c r="G128" s="29"/>
      <c r="H128" s="23"/>
    </row>
    <row r="129" spans="1:8" x14ac:dyDescent="0.2">
      <c r="A129" s="3"/>
      <c r="B129" s="1" t="s">
        <v>48</v>
      </c>
      <c r="C129" s="33"/>
      <c r="D129" s="33"/>
      <c r="E129" s="24"/>
      <c r="F129" s="27"/>
      <c r="G129" s="29"/>
      <c r="H129" s="23"/>
    </row>
    <row r="130" spans="1:8" x14ac:dyDescent="0.2">
      <c r="A130" s="3">
        <f>A127+1</f>
        <v>51</v>
      </c>
      <c r="B130" s="1" t="s">
        <v>73</v>
      </c>
      <c r="C130" s="33">
        <v>9760</v>
      </c>
      <c r="D130" s="33" t="s">
        <v>12</v>
      </c>
      <c r="E130" s="24">
        <v>2.7699999999999999E-2</v>
      </c>
      <c r="F130" s="26" t="s">
        <v>91</v>
      </c>
      <c r="G130" s="28">
        <v>364</v>
      </c>
      <c r="H130" s="23"/>
    </row>
    <row r="131" spans="1:8" x14ac:dyDescent="0.2">
      <c r="A131" s="3">
        <f>A130+1</f>
        <v>52</v>
      </c>
      <c r="B131" s="1" t="s">
        <v>74</v>
      </c>
      <c r="C131" s="33">
        <v>61369</v>
      </c>
      <c r="D131" s="33" t="s">
        <v>12</v>
      </c>
      <c r="E131" s="24">
        <v>2.7699999999999999E-2</v>
      </c>
      <c r="F131" s="26" t="s">
        <v>91</v>
      </c>
      <c r="G131" s="28">
        <v>2286</v>
      </c>
      <c r="H131" s="23"/>
    </row>
    <row r="132" spans="1:8" x14ac:dyDescent="0.2">
      <c r="A132" s="3">
        <f>A131+1</f>
        <v>53</v>
      </c>
      <c r="B132" s="1" t="s">
        <v>77</v>
      </c>
      <c r="C132" s="33">
        <v>12556</v>
      </c>
      <c r="D132" s="33" t="s">
        <v>12</v>
      </c>
      <c r="E132" s="24">
        <v>2.7699999999999999E-2</v>
      </c>
      <c r="F132" s="26" t="s">
        <v>91</v>
      </c>
      <c r="G132" s="28">
        <v>467</v>
      </c>
      <c r="H132" s="23"/>
    </row>
    <row r="133" spans="1:8" x14ac:dyDescent="0.2">
      <c r="A133" s="3">
        <f>A132+1</f>
        <v>54</v>
      </c>
      <c r="B133" s="1" t="s">
        <v>78</v>
      </c>
      <c r="C133" s="33">
        <v>223867</v>
      </c>
      <c r="D133" s="33" t="s">
        <v>12</v>
      </c>
      <c r="E133" s="24">
        <v>2.7699999999999999E-2</v>
      </c>
      <c r="F133" s="26" t="s">
        <v>91</v>
      </c>
      <c r="G133" s="28">
        <v>8338</v>
      </c>
      <c r="H133" s="23"/>
    </row>
    <row r="134" spans="1:8" x14ac:dyDescent="0.2">
      <c r="A134" s="3"/>
      <c r="C134" s="33"/>
      <c r="D134" s="33"/>
      <c r="E134" s="24"/>
      <c r="F134" s="27"/>
      <c r="G134" s="29"/>
      <c r="H134" s="23"/>
    </row>
    <row r="135" spans="1:8" x14ac:dyDescent="0.2">
      <c r="A135" s="3">
        <f>A133+1</f>
        <v>55</v>
      </c>
      <c r="B135" s="1" t="s">
        <v>79</v>
      </c>
      <c r="C135" s="33">
        <v>18153</v>
      </c>
      <c r="D135" s="33" t="s">
        <v>12</v>
      </c>
      <c r="E135" s="24">
        <v>3.2483045622688042E-2</v>
      </c>
      <c r="F135" s="26" t="s">
        <v>91</v>
      </c>
      <c r="G135" s="28">
        <v>843</v>
      </c>
      <c r="H135" s="23"/>
    </row>
    <row r="136" spans="1:8" x14ac:dyDescent="0.2">
      <c r="A136" s="3"/>
      <c r="C136" s="33"/>
      <c r="D136" s="33"/>
      <c r="E136" s="24"/>
      <c r="F136" s="27"/>
      <c r="G136" s="29"/>
      <c r="H136" s="23"/>
    </row>
    <row r="137" spans="1:8" x14ac:dyDescent="0.2">
      <c r="A137" s="3"/>
      <c r="B137" s="1" t="s">
        <v>80</v>
      </c>
      <c r="C137" s="33"/>
      <c r="D137" s="33"/>
      <c r="E137" s="24"/>
      <c r="F137" s="27"/>
      <c r="G137" s="29"/>
      <c r="H137" s="23"/>
    </row>
    <row r="138" spans="1:8" x14ac:dyDescent="0.2">
      <c r="A138" s="3">
        <f>A135+1</f>
        <v>56</v>
      </c>
      <c r="B138" s="1" t="s">
        <v>81</v>
      </c>
      <c r="C138" s="33">
        <v>274622</v>
      </c>
      <c r="D138" s="33" t="s">
        <v>12</v>
      </c>
      <c r="E138" s="24">
        <v>2.8999999999999998E-2</v>
      </c>
      <c r="F138" s="26" t="s">
        <v>91</v>
      </c>
      <c r="G138" s="28">
        <v>10884</v>
      </c>
      <c r="H138" s="23"/>
    </row>
    <row r="139" spans="1:8" x14ac:dyDescent="0.2">
      <c r="A139" s="3">
        <f>A138+1</f>
        <v>57</v>
      </c>
      <c r="B139" s="1" t="s">
        <v>82</v>
      </c>
      <c r="C139" s="33">
        <v>262231</v>
      </c>
      <c r="D139" s="33" t="s">
        <v>12</v>
      </c>
      <c r="E139" s="24">
        <v>2.7699999999999999E-2</v>
      </c>
      <c r="F139" s="26" t="s">
        <v>91</v>
      </c>
      <c r="G139" s="28">
        <v>9766</v>
      </c>
      <c r="H139" s="23"/>
    </row>
    <row r="140" spans="1:8" x14ac:dyDescent="0.2">
      <c r="A140" s="3"/>
      <c r="C140" s="30"/>
      <c r="D140" s="31"/>
      <c r="E140" s="31"/>
      <c r="F140" s="27"/>
      <c r="G140" s="30"/>
      <c r="H140" s="19"/>
    </row>
    <row r="141" spans="1:8" x14ac:dyDescent="0.2">
      <c r="A141" s="3"/>
      <c r="C141" s="29"/>
      <c r="D141" s="29"/>
      <c r="E141" s="31"/>
      <c r="F141" s="27"/>
      <c r="G141" s="29"/>
      <c r="H141" s="19"/>
    </row>
    <row r="142" spans="1:8" ht="12.75" thickBot="1" x14ac:dyDescent="0.25">
      <c r="A142" s="3">
        <f>A139+1</f>
        <v>58</v>
      </c>
      <c r="B142" s="1" t="s">
        <v>83</v>
      </c>
      <c r="C142" s="44">
        <f>SUM(C115:C139)</f>
        <v>3009677</v>
      </c>
      <c r="D142" s="38"/>
      <c r="E142" s="38"/>
      <c r="F142" s="39"/>
      <c r="G142" s="44">
        <f>SUM(G115:G139)</f>
        <v>40657</v>
      </c>
      <c r="H142" s="20"/>
    </row>
    <row r="143" spans="1:8" ht="12.75" thickTop="1" x14ac:dyDescent="0.2">
      <c r="A143" s="3"/>
      <c r="C143" s="27"/>
      <c r="D143" s="27"/>
      <c r="E143" s="32"/>
      <c r="F143" s="27"/>
      <c r="G143" s="27"/>
      <c r="H143" s="21"/>
    </row>
    <row r="144" spans="1:8" x14ac:dyDescent="0.2">
      <c r="A144" s="3"/>
      <c r="E144" s="21"/>
      <c r="H144" s="21"/>
    </row>
    <row r="145" spans="1:10" x14ac:dyDescent="0.2">
      <c r="A145" s="1" t="s">
        <v>84</v>
      </c>
    </row>
    <row r="146" spans="1:10" x14ac:dyDescent="0.2">
      <c r="B146" s="27" t="s">
        <v>110</v>
      </c>
      <c r="C146" s="27"/>
      <c r="D146" s="27"/>
      <c r="H146" s="27"/>
      <c r="J146" s="27"/>
    </row>
    <row r="147" spans="1:10" ht="25.5" customHeight="1" x14ac:dyDescent="0.2">
      <c r="B147" s="46" t="s">
        <v>103</v>
      </c>
      <c r="C147" s="46"/>
      <c r="D147" s="46"/>
      <c r="E147" s="46"/>
      <c r="F147" s="46"/>
      <c r="G147" s="46"/>
      <c r="H147" s="27"/>
      <c r="J147" s="27"/>
    </row>
    <row r="148" spans="1:10" x14ac:dyDescent="0.2">
      <c r="B148" s="27" t="s">
        <v>96</v>
      </c>
      <c r="C148" s="27"/>
      <c r="D148" s="27"/>
      <c r="H148" s="27"/>
      <c r="J148" s="27"/>
    </row>
    <row r="149" spans="1:10" ht="26.25" customHeight="1" x14ac:dyDescent="0.2">
      <c r="B149" s="46" t="s">
        <v>99</v>
      </c>
      <c r="C149" s="46"/>
      <c r="D149" s="46"/>
      <c r="E149" s="46"/>
      <c r="F149" s="46"/>
      <c r="G149" s="46"/>
      <c r="H149" s="37"/>
      <c r="J149" s="37"/>
    </row>
    <row r="150" spans="1:10" x14ac:dyDescent="0.2">
      <c r="B150" s="27" t="s">
        <v>104</v>
      </c>
      <c r="C150" s="27"/>
      <c r="D150" s="27"/>
      <c r="H150" s="27"/>
      <c r="J150" s="27"/>
    </row>
    <row r="151" spans="1:10" x14ac:dyDescent="0.2">
      <c r="B151" s="27" t="s">
        <v>105</v>
      </c>
      <c r="C151" s="27"/>
      <c r="D151" s="27"/>
      <c r="H151" s="27"/>
      <c r="J151" s="27"/>
    </row>
    <row r="152" spans="1:10" x14ac:dyDescent="0.2">
      <c r="B152" s="27" t="s">
        <v>106</v>
      </c>
      <c r="C152" s="27"/>
      <c r="D152" s="27"/>
      <c r="H152" s="27"/>
      <c r="J152" s="27"/>
    </row>
    <row r="153" spans="1:10" ht="25.9" customHeight="1" x14ac:dyDescent="0.2">
      <c r="B153" s="48" t="s">
        <v>109</v>
      </c>
      <c r="C153" s="48"/>
      <c r="D153" s="48"/>
      <c r="E153" s="48"/>
      <c r="F153" s="48"/>
      <c r="G153" s="48"/>
      <c r="H153" s="27"/>
      <c r="J153" s="27"/>
    </row>
  </sheetData>
  <mergeCells count="6">
    <mergeCell ref="B149:G149"/>
    <mergeCell ref="E10:H10"/>
    <mergeCell ref="E64:H64"/>
    <mergeCell ref="E110:H110"/>
    <mergeCell ref="B153:G153"/>
    <mergeCell ref="B147:G147"/>
  </mergeCells>
  <pageMargins left="1.25" right="0.75" top="0.75" bottom="0.75" header="1.25" footer="0.75"/>
  <pageSetup scale="91" fitToHeight="3" orientation="portrait" r:id="rId1"/>
  <rowBreaks count="2" manualBreakCount="2">
    <brk id="54" max="7" man="1"/>
    <brk id="10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WP G-7.9a p 1-3</vt:lpstr>
      <vt:lpstr>'WP G-7.9a p 1-3'!Print_Area</vt:lpstr>
      <vt:lpstr>'WP G-7.9a p 1-3'!Print_Titles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EPE IT</dc:creator>
  <cp:lastModifiedBy>Novela, Mariah M</cp:lastModifiedBy>
  <cp:lastPrinted>2021-04-29T00:41:07Z</cp:lastPrinted>
  <dcterms:created xsi:type="dcterms:W3CDTF">2011-12-30T18:13:39Z</dcterms:created>
  <dcterms:modified xsi:type="dcterms:W3CDTF">2021-05-14T22:46:34Z</dcterms:modified>
</cp:coreProperties>
</file>